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workbookProtection workbookPassword="CD1C" lockStructure="1"/>
  <bookViews>
    <workbookView xWindow="0" yWindow="60" windowWidth="19200" windowHeight="7875" activeTab="1"/>
  </bookViews>
  <sheets>
    <sheet name="PUNTAJE" sheetId="1" r:id="rId1"/>
    <sheet name="EST" sheetId="39" r:id="rId2"/>
    <sheet name="S2 Nombre1" sheetId="40" r:id="rId3"/>
    <sheet name="S3A Nombre1" sheetId="41" r:id="rId4"/>
    <sheet name="S3A Nombre2" sheetId="42" r:id="rId5"/>
    <sheet name="S3A Nombre3" sheetId="43" r:id="rId6"/>
    <sheet name="S3A Nombre4" sheetId="44" r:id="rId7"/>
  </sheets>
  <definedNames>
    <definedName name="_xlnm.Print_Area" localSheetId="1">EST!$A$1:$J$58</definedName>
    <definedName name="_xlnm.Print_Area" localSheetId="0">PUNTAJE!$A$1:$Y$17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'S3A Nombre1'!$O$2:$O$12</definedName>
    <definedName name="Ingeniero_Supervisor_S2_Comercialización" localSheetId="4">'S3A Nombre2'!$O$2:$O$12</definedName>
    <definedName name="Ingeniero_Supervisor_S2_Comercialización" localSheetId="5">'S3A Nombre3'!$O$2:$O$12</definedName>
    <definedName name="Ingeniero_Supervisor_S2_Comercialización" localSheetId="6">'S3A Nombre4'!$O$2:$O$12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'S3A Nombre1'!$N$2:$N$5</definedName>
    <definedName name="Ingeniero_Supervisor_S2_Distribución" localSheetId="4">'S3A Nombre2'!$N$2:$N$5</definedName>
    <definedName name="Ingeniero_Supervisor_S2_Distribución" localSheetId="5">'S3A Nombre3'!$N$2:$N$5</definedName>
    <definedName name="Ingeniero_Supervisor_S2_Distribución" localSheetId="6">'S3A Nombre4'!$N$2:$N$5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'S3A Nombre1'!$Q$2:$Q$12</definedName>
    <definedName name="Ingeniero_Supervisor_S3A_Comercialización" localSheetId="4">'S3A Nombre2'!$Q$2:$Q$12</definedName>
    <definedName name="Ingeniero_Supervisor_S3A_Comercialización" localSheetId="5">'S3A Nombre3'!$Q$2:$Q$12</definedName>
    <definedName name="Ingeniero_Supervisor_S3A_Comercialización" localSheetId="6">'S3A Nombre4'!$Q$2:$Q$12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'S3A Nombre1'!$P$2:$P$5</definedName>
    <definedName name="Ingeniero_Supervisor_S3A_Distribución" localSheetId="4">'S3A Nombre2'!$P$2:$P$5</definedName>
    <definedName name="Ingeniero_Supervisor_S3A_Distribución" localSheetId="5">'S3A Nombre3'!$P$2:$P$5</definedName>
    <definedName name="Ingeniero_Supervisor_S3A_Distribución" localSheetId="6">'S3A Nombre4'!$P$2:$P$5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'S3A Nombre1'!$S$2:$S$12</definedName>
    <definedName name="Ingeniero_Supervisor_S3B_Comercialización" localSheetId="4">'S3A Nombre2'!$S$2:$S$12</definedName>
    <definedName name="Ingeniero_Supervisor_S3B_Comercialización" localSheetId="5">'S3A Nombre3'!$S$2:$S$12</definedName>
    <definedName name="Ingeniero_Supervisor_S3B_Comercialización" localSheetId="6">'S3A Nombre4'!$S$2:$S$12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'S3A Nombre1'!$R$2:$R$5</definedName>
    <definedName name="Ingeniero_Supervisor_S3B_Distribución" localSheetId="4">'S3A Nombre2'!$R$2:$R$5</definedName>
    <definedName name="Ingeniero_Supervisor_S3B_Distribución" localSheetId="5">'S3A Nombre3'!$R$2:$R$5</definedName>
    <definedName name="Ingeniero_Supervisor_S3B_Distribución" localSheetId="6">'S3A Nombre4'!$R$2:$R$5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9" i="1" l="1"/>
  <c r="L8" i="1"/>
  <c r="Y8" i="1"/>
  <c r="Y7" i="1"/>
  <c r="Y6" i="1"/>
  <c r="Y5" i="1"/>
  <c r="Y4" i="1"/>
  <c r="E13" i="1"/>
  <c r="X7" i="1" l="1"/>
  <c r="X8" i="1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61" i="44" l="1"/>
  <c r="D13" i="1" l="1"/>
  <c r="C13" i="1"/>
  <c r="B13" i="1"/>
  <c r="B8" i="1"/>
  <c r="D60" i="43" l="1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61" i="43" s="1"/>
  <c r="D11" i="43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60" i="40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E58" i="39"/>
  <c r="B4" i="1" s="1"/>
  <c r="E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11" i="39"/>
  <c r="D10" i="39"/>
  <c r="D9" i="39"/>
  <c r="D8" i="39"/>
  <c r="D57" i="39" s="1"/>
  <c r="D7" i="39"/>
  <c r="D61" i="42" l="1"/>
  <c r="D61" i="41"/>
  <c r="D61" i="40"/>
  <c r="X6" i="1" l="1"/>
  <c r="X5" i="1"/>
  <c r="P5" i="1"/>
  <c r="T4" i="1" s="1"/>
  <c r="S4" i="1"/>
  <c r="T3" i="1" l="1"/>
  <c r="U3" i="1"/>
  <c r="U4" i="1"/>
  <c r="X4" i="1" l="1"/>
  <c r="X3" i="1"/>
  <c r="S3" i="1" l="1"/>
  <c r="J12" i="1"/>
  <c r="J7" i="1"/>
  <c r="S5" i="1" l="1"/>
  <c r="J14" i="1" l="1"/>
  <c r="L13" i="1" s="1"/>
  <c r="L12" i="1" s="1"/>
  <c r="J9" i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<sst xmlns="http://schemas.openxmlformats.org/spreadsheetml/2006/main" count="445" uniqueCount="84">
  <si>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</si>
  <si>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</si>
  <si>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</si>
  <si>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</si>
  <si>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</si>
  <si>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</si>
  <si>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</si>
  <si>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</si>
  <si>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</si>
  <si>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</si>
  <si>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</si>
  <si>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</si>
  <si>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</si>
  <si>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</si>
  <si>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</si>
  <si>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</si>
  <si>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</si>
  <si>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</si>
  <si>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</si>
  <si>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</si>
  <si>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</si>
  <si>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</si>
  <si>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</si>
  <si>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</si>
  <si>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</si>
  <si>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</si>
  <si>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</si>
  <si>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</si>
  <si>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</si>
  <si>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</si>
  <si>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</si>
  <si>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</si>
  <si>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</si>
  <si>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</si>
  <si>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B.1. Supervisores S2</t>
  </si>
  <si>
    <t>B.2. Supervisores S3-A</t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</si>
  <si>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</si>
  <si>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</si>
  <si>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</si>
  <si>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</si>
  <si>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</si>
  <si>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</si>
  <si>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</si>
  <si>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Objeto del Contrato</t>
  </si>
  <si>
    <t>Cliente</t>
  </si>
  <si>
    <t>Empresa o Consorcio</t>
  </si>
  <si>
    <t>N° de Contrato / Factura</t>
  </si>
  <si>
    <t>Rango de Folios relacionados a la experiencia</t>
  </si>
  <si>
    <t>Folio que describe el objeto del servicio realizado</t>
  </si>
  <si>
    <t>Descripción del objeto del servicio prestado</t>
  </si>
  <si>
    <t>Observaciones del Evaluador
(Llenado por Osinergmin)</t>
  </si>
  <si>
    <t>EVALUACION TÉCNICA DE LA EST</t>
  </si>
  <si>
    <t>Supervisor S2 - Nombre 1</t>
  </si>
  <si>
    <t>Supervisor S3A - Nombre 1</t>
  </si>
  <si>
    <t>Supervisor S3A - Nombre 2</t>
  </si>
  <si>
    <t>Supervisor S3A - Nombre 3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</si>
  <si>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</si>
  <si>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</si>
  <si>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</si>
  <si>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</si>
  <si>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</si>
  <si>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</si>
  <si>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</si>
  <si>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</si>
  <si>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</si>
  <si>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</si>
  <si>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</si>
  <si>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</si>
  <si>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</si>
  <si>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</si>
  <si>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</si>
  <si>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</si>
  <si>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</si>
  <si>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</si>
  <si>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</si>
  <si>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</si>
  <si>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</si>
  <si>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</si>
  <si>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</si>
  <si>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</si>
  <si>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</si>
  <si>
    <t>Profesional:</t>
  </si>
  <si>
    <t>Supervisor S3A - Nombre 4</t>
  </si>
  <si>
    <t>ÍTEM 4: Supervisión para el control de calidad y cantidad en grifos, estaciones de servicio, plantas envasadoras, plantas de abastecimiento y refinerías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</si>
</sst>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4" borderId="2" xfId="0" applyFont="1" applyFill="1" applyBorder="1" applyProtection="1"/>
    <xf numFmtId="0" fontId="8" fillId="0" borderId="0" xfId="0" applyFont="1" applyBorder="1" applyProtection="1"/>
    <xf numFmtId="0" fontId="8" fillId="5" borderId="3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2" fontId="10" fillId="0" borderId="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2" fillId="6" borderId="2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76" zoomScaleNormal="85" zoomScaleSheetLayoutView="76" workbookViewId="0">
      <selection activeCell="B8" sqref="B8:B11"/>
    </sheetView>
  </sheetViews>
  <sheetFormatPr baseColWidth="10" defaultRowHeight="15" outlineLevelCol="1" x14ac:dyDescent="0.25"/>
  <cols>
    <col min="1" max="1" width="26" style="40" bestFit="1" customWidth="1"/>
    <col min="2" max="5" width="17" style="40" bestFit="1" customWidth="1"/>
    <col min="6" max="9" width="3.28515625" style="40" customWidth="1"/>
    <col min="10" max="10" width="17.5703125" style="40" bestFit="1" customWidth="1"/>
    <col min="11" max="11" width="14.85546875" style="40" bestFit="1" customWidth="1"/>
    <col min="12" max="12" width="22.140625" style="87" bestFit="1" customWidth="1"/>
    <col min="13" max="13" width="3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1" width="20.85546875" style="52" hidden="1" customWidth="1" outlineLevel="1"/>
    <col min="22" max="22" width="14" style="40" customWidth="1" collapsed="1"/>
    <col min="23" max="23" width="29.5703125" style="40" bestFit="1" customWidth="1"/>
    <col min="24" max="24" width="19.85546875" style="40" bestFit="1" customWidth="1"/>
    <col min="25" max="25" width="20" style="40" bestFit="1" customWidth="1"/>
    <col min="26" max="16384" width="11.42578125" style="40"/>
  </cols>
  <sheetData>
    <row r="1" spans="1:25" x14ac:dyDescent="0.25">
      <c r="A1" s="97" t="s">
        <v>83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V1" s="95" t="s">
        <v>51</v>
      </c>
      <c r="W1" s="95"/>
      <c r="X1" s="95"/>
      <c r="Y1" s="95"/>
    </row>
    <row r="2" spans="1:25" ht="24" x14ac:dyDescent="0.25">
      <c r="A2" s="53" t="s">
        <v>7</v>
      </c>
      <c r="B2" s="100" t="s">
        <v>20</v>
      </c>
      <c r="C2" s="100"/>
      <c r="D2" s="100"/>
      <c r="E2" s="100"/>
      <c r="F2" s="100"/>
      <c r="G2" s="100"/>
      <c r="H2" s="100"/>
      <c r="I2" s="100"/>
      <c r="J2" s="98" t="s">
        <v>18</v>
      </c>
      <c r="K2" s="98"/>
      <c r="L2" s="54" t="s">
        <v>19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21</v>
      </c>
      <c r="X2" s="57" t="s">
        <v>22</v>
      </c>
      <c r="Y2" s="57" t="s">
        <v>23</v>
      </c>
    </row>
    <row r="3" spans="1:2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8">
        <v>40</v>
      </c>
      <c r="M3" s="59"/>
      <c r="N3" s="93">
        <v>60</v>
      </c>
      <c r="O3" s="60" t="s">
        <v>13</v>
      </c>
      <c r="P3" s="61">
        <v>1</v>
      </c>
      <c r="Q3" s="62" t="s">
        <v>12</v>
      </c>
      <c r="R3" s="63">
        <v>1</v>
      </c>
      <c r="S3" s="64">
        <f>+$P$3*R3</f>
        <v>1</v>
      </c>
      <c r="T3" s="65">
        <f>$N$3*$S$6*R3/$P$5</f>
        <v>12</v>
      </c>
      <c r="U3" s="66">
        <f>$N$3*$S$7*R3/$P$5</f>
        <v>9.6</v>
      </c>
      <c r="V3" s="101" t="s">
        <v>24</v>
      </c>
      <c r="W3" s="102"/>
      <c r="X3" s="67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1" t="s">
        <v>36</v>
      </c>
      <c r="B4" s="90">
        <f>EST!E58</f>
        <v>0</v>
      </c>
      <c r="C4" s="68"/>
      <c r="D4" s="68"/>
      <c r="E4" s="68"/>
      <c r="F4" s="68"/>
      <c r="G4" s="68"/>
      <c r="H4" s="68"/>
      <c r="I4" s="68"/>
      <c r="J4" s="69" t="s">
        <v>31</v>
      </c>
      <c r="K4" s="70">
        <v>2</v>
      </c>
      <c r="L4" s="71">
        <v>40</v>
      </c>
      <c r="M4" s="59"/>
      <c r="N4" s="93"/>
      <c r="O4" s="60" t="s">
        <v>14</v>
      </c>
      <c r="P4" s="61">
        <v>4</v>
      </c>
      <c r="Q4" s="62" t="s">
        <v>12</v>
      </c>
      <c r="R4" s="63">
        <v>1</v>
      </c>
      <c r="S4" s="64">
        <f>+$P$4*R4</f>
        <v>4</v>
      </c>
      <c r="T4" s="65">
        <f>$N$3*$S$6*R4/$P$5</f>
        <v>12</v>
      </c>
      <c r="U4" s="66">
        <f>$N$3*$S$7*R4/$P$5</f>
        <v>9.6</v>
      </c>
      <c r="V4" s="94" t="s">
        <v>25</v>
      </c>
      <c r="W4" s="72" t="s">
        <v>52</v>
      </c>
      <c r="X4" s="67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91"/>
      <c r="B5" s="90"/>
      <c r="C5" s="68"/>
      <c r="D5" s="68"/>
      <c r="E5" s="68"/>
      <c r="F5" s="68"/>
      <c r="G5" s="68"/>
      <c r="H5" s="68"/>
      <c r="I5" s="68"/>
      <c r="J5" s="69" t="s">
        <v>32</v>
      </c>
      <c r="K5" s="70">
        <v>1</v>
      </c>
      <c r="L5" s="73">
        <v>32</v>
      </c>
      <c r="P5" s="74">
        <f>SUM(P3:P4)</f>
        <v>5</v>
      </c>
      <c r="Q5" s="75"/>
      <c r="R5" s="76" t="s">
        <v>15</v>
      </c>
      <c r="S5" s="77">
        <f>SUM(S3:S4)</f>
        <v>5</v>
      </c>
      <c r="T5" s="75"/>
      <c r="U5" s="75"/>
      <c r="V5" s="94"/>
      <c r="W5" s="72" t="s">
        <v>53</v>
      </c>
      <c r="X5" s="67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58">
        <v>60</v>
      </c>
      <c r="Q6" s="92" t="s">
        <v>16</v>
      </c>
      <c r="R6" s="92"/>
      <c r="S6" s="78">
        <v>1</v>
      </c>
      <c r="T6" s="75"/>
      <c r="U6" s="75"/>
      <c r="V6" s="94"/>
      <c r="W6" s="72" t="s">
        <v>54</v>
      </c>
      <c r="X6" s="67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79" t="s">
        <v>34</v>
      </c>
      <c r="B7" s="80">
        <v>1</v>
      </c>
      <c r="C7" s="81"/>
      <c r="D7" s="81"/>
      <c r="E7" s="81"/>
      <c r="F7" s="81"/>
      <c r="G7" s="81"/>
      <c r="H7" s="81"/>
      <c r="I7" s="81"/>
      <c r="J7" s="82">
        <f>P3</f>
        <v>1</v>
      </c>
      <c r="K7" s="79" t="s">
        <v>2</v>
      </c>
      <c r="L7" s="58">
        <f>L8</f>
        <v>12</v>
      </c>
      <c r="Q7" s="92" t="s">
        <v>17</v>
      </c>
      <c r="R7" s="92"/>
      <c r="S7" s="78">
        <v>0.8</v>
      </c>
      <c r="T7" s="75"/>
      <c r="U7" s="75"/>
      <c r="V7" s="94"/>
      <c r="W7" s="72" t="s">
        <v>55</v>
      </c>
      <c r="X7" s="67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91" t="s">
        <v>1</v>
      </c>
      <c r="B8" s="90">
        <f>'S2 Nombre1'!D61</f>
        <v>0</v>
      </c>
      <c r="C8" s="68"/>
      <c r="D8" s="68"/>
      <c r="E8" s="68"/>
      <c r="F8" s="68"/>
      <c r="G8" s="68"/>
      <c r="H8" s="68"/>
      <c r="I8" s="68"/>
      <c r="J8" s="69" t="s">
        <v>31</v>
      </c>
      <c r="K8" s="70">
        <v>7</v>
      </c>
      <c r="L8" s="90">
        <f>J7*J9</f>
        <v>12</v>
      </c>
      <c r="V8" s="94"/>
      <c r="W8" s="72" t="s">
        <v>82</v>
      </c>
      <c r="X8" s="67">
        <f>E13</f>
        <v>0</v>
      </c>
      <c r="Y8" s="5">
        <f>+IF(AND(X8&gt;=$K$15,X8&lt;=$K$13),$J$16,IF(X8&gt;$K$13,$J$14,0))</f>
        <v>0</v>
      </c>
    </row>
    <row r="9" spans="1:25" ht="15" customHeight="1" x14ac:dyDescent="0.25">
      <c r="A9" s="91"/>
      <c r="B9" s="90"/>
      <c r="C9" s="68"/>
      <c r="D9" s="68"/>
      <c r="E9" s="68"/>
      <c r="F9" s="68"/>
      <c r="G9" s="68"/>
      <c r="H9" s="68"/>
      <c r="I9" s="68"/>
      <c r="J9" s="83">
        <f>T3</f>
        <v>12</v>
      </c>
      <c r="K9" s="84" t="s">
        <v>3</v>
      </c>
      <c r="L9" s="90"/>
      <c r="X9" s="2" t="s">
        <v>26</v>
      </c>
      <c r="Y9" s="6">
        <f>SUM(Y3:Y8)</f>
        <v>0</v>
      </c>
    </row>
    <row r="10" spans="1:25" ht="15" customHeight="1" x14ac:dyDescent="0.25">
      <c r="A10" s="91"/>
      <c r="B10" s="90"/>
      <c r="C10" s="68"/>
      <c r="D10" s="68"/>
      <c r="E10" s="68"/>
      <c r="F10" s="68"/>
      <c r="G10" s="68"/>
      <c r="H10" s="68"/>
      <c r="I10" s="68"/>
      <c r="J10" s="69" t="s">
        <v>32</v>
      </c>
      <c r="K10" s="70">
        <v>4</v>
      </c>
      <c r="L10" s="90">
        <f>J11*J7</f>
        <v>9.6</v>
      </c>
    </row>
    <row r="11" spans="1:25" ht="15" customHeight="1" x14ac:dyDescent="0.25">
      <c r="A11" s="91"/>
      <c r="B11" s="90"/>
      <c r="C11" s="68"/>
      <c r="D11" s="68"/>
      <c r="E11" s="68"/>
      <c r="F11" s="68"/>
      <c r="G11" s="68"/>
      <c r="H11" s="68"/>
      <c r="I11" s="68"/>
      <c r="J11" s="83">
        <f>U3</f>
        <v>9.6</v>
      </c>
      <c r="K11" s="84" t="s">
        <v>3</v>
      </c>
      <c r="L11" s="90"/>
      <c r="N11" s="75"/>
      <c r="O11" s="75"/>
      <c r="P11" s="75"/>
    </row>
    <row r="12" spans="1:25" ht="15" customHeight="1" x14ac:dyDescent="0.25">
      <c r="A12" s="79" t="s">
        <v>35</v>
      </c>
      <c r="B12" s="80">
        <v>1</v>
      </c>
      <c r="C12" s="80">
        <v>2</v>
      </c>
      <c r="D12" s="85">
        <v>3</v>
      </c>
      <c r="E12" s="85">
        <v>4</v>
      </c>
      <c r="F12" s="81"/>
      <c r="G12" s="81"/>
      <c r="H12" s="81"/>
      <c r="I12" s="81"/>
      <c r="J12" s="82">
        <f>P4</f>
        <v>4</v>
      </c>
      <c r="K12" s="79" t="s">
        <v>2</v>
      </c>
      <c r="L12" s="58">
        <f>L13</f>
        <v>48</v>
      </c>
      <c r="N12" s="75"/>
      <c r="O12" s="75"/>
      <c r="P12" s="75"/>
    </row>
    <row r="13" spans="1:25" ht="15" customHeight="1" x14ac:dyDescent="0.25">
      <c r="A13" s="91" t="s">
        <v>1</v>
      </c>
      <c r="B13" s="90">
        <f>'S3A Nombre1'!D61</f>
        <v>0</v>
      </c>
      <c r="C13" s="90">
        <f>'S3A Nombre2'!D61</f>
        <v>0</v>
      </c>
      <c r="D13" s="90">
        <f>'S3A Nombre3'!D61</f>
        <v>0</v>
      </c>
      <c r="E13" s="90">
        <f>'S3A Nombre4'!D61</f>
        <v>0</v>
      </c>
      <c r="F13" s="68"/>
      <c r="G13" s="68"/>
      <c r="H13" s="68"/>
      <c r="I13" s="68"/>
      <c r="J13" s="69" t="s">
        <v>31</v>
      </c>
      <c r="K13" s="70">
        <v>4</v>
      </c>
      <c r="L13" s="90">
        <f>J12*J14</f>
        <v>48</v>
      </c>
      <c r="N13" s="75"/>
      <c r="O13" s="75"/>
      <c r="P13" s="75"/>
    </row>
    <row r="14" spans="1:25" ht="15" customHeight="1" x14ac:dyDescent="0.25">
      <c r="A14" s="91"/>
      <c r="B14" s="90"/>
      <c r="C14" s="90"/>
      <c r="D14" s="90"/>
      <c r="E14" s="90"/>
      <c r="F14" s="68"/>
      <c r="G14" s="68"/>
      <c r="H14" s="68"/>
      <c r="I14" s="68"/>
      <c r="J14" s="83">
        <f>T4</f>
        <v>12</v>
      </c>
      <c r="K14" s="84" t="s">
        <v>3</v>
      </c>
      <c r="L14" s="90"/>
    </row>
    <row r="15" spans="1:25" x14ac:dyDescent="0.25">
      <c r="A15" s="91"/>
      <c r="B15" s="90"/>
      <c r="C15" s="90"/>
      <c r="D15" s="90"/>
      <c r="E15" s="90"/>
      <c r="F15" s="68"/>
      <c r="G15" s="68"/>
      <c r="H15" s="68"/>
      <c r="I15" s="68"/>
      <c r="J15" s="69" t="s">
        <v>32</v>
      </c>
      <c r="K15" s="70">
        <v>3</v>
      </c>
      <c r="L15" s="90">
        <f>J12*J16</f>
        <v>38.4</v>
      </c>
    </row>
    <row r="16" spans="1:25" ht="24" customHeight="1" x14ac:dyDescent="0.25">
      <c r="A16" s="91"/>
      <c r="B16" s="90"/>
      <c r="C16" s="90"/>
      <c r="D16" s="90"/>
      <c r="E16" s="90"/>
      <c r="F16" s="68"/>
      <c r="G16" s="68"/>
      <c r="H16" s="68"/>
      <c r="I16" s="68"/>
      <c r="J16" s="83">
        <f>U4</f>
        <v>9.6</v>
      </c>
      <c r="K16" s="84" t="s">
        <v>3</v>
      </c>
      <c r="L16" s="90"/>
    </row>
    <row r="17" spans="1:12" ht="15" customHeigh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0" t="s">
        <v>4</v>
      </c>
      <c r="L17" s="58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4">
    <mergeCell ref="Q7:R7"/>
    <mergeCell ref="N3:N4"/>
    <mergeCell ref="V4:V8"/>
    <mergeCell ref="V1:Y1"/>
    <mergeCell ref="A6:K6"/>
    <mergeCell ref="A1:L1"/>
    <mergeCell ref="J2:K2"/>
    <mergeCell ref="A3:K3"/>
    <mergeCell ref="B2:I2"/>
    <mergeCell ref="A4:A5"/>
    <mergeCell ref="V3:W3"/>
    <mergeCell ref="B4:B5"/>
    <mergeCell ref="Q6:R6"/>
    <mergeCell ref="A8:A11"/>
    <mergeCell ref="B8:B11"/>
    <mergeCell ref="L8:L9"/>
    <mergeCell ref="L10:L11"/>
    <mergeCell ref="E13:E16"/>
    <mergeCell ref="A13:A16"/>
    <mergeCell ref="B13:B16"/>
    <mergeCell ref="L13:L14"/>
    <mergeCell ref="L15:L16"/>
    <mergeCell ref="C13:C16"/>
    <mergeCell ref="D13:D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K62"/>
  <sheetViews>
    <sheetView tabSelected="1"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108"/>
      <c r="J1" s="108"/>
      <c r="K1" s="9"/>
    </row>
    <row r="2" spans="1:11" ht="24.75" customHeight="1" x14ac:dyDescent="0.25">
      <c r="A2" s="104" t="s">
        <v>45</v>
      </c>
      <c r="B2" s="104"/>
      <c r="C2" s="125"/>
      <c r="D2" s="126"/>
      <c r="E2" s="126"/>
      <c r="F2" s="126"/>
      <c r="G2" s="126"/>
      <c r="H2" s="126"/>
      <c r="I2" s="126"/>
      <c r="J2" s="126"/>
      <c r="K2" s="11"/>
    </row>
    <row r="3" spans="1:11" ht="24.75" customHeight="1" x14ac:dyDescent="0.25">
      <c r="A3" s="109" t="s">
        <v>38</v>
      </c>
      <c r="B3" s="109"/>
      <c r="C3" s="127">
        <v>0</v>
      </c>
      <c r="D3" s="128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0" t="s">
        <v>56</v>
      </c>
      <c r="B4" s="111"/>
      <c r="C4" s="111"/>
      <c r="D4" s="111"/>
      <c r="E4" s="111"/>
      <c r="F4" s="111"/>
      <c r="G4" s="111"/>
      <c r="H4" s="111"/>
      <c r="I4" s="111"/>
      <c r="J4" s="111"/>
      <c r="K4" s="15"/>
    </row>
    <row r="5" spans="1:11" ht="24" customHeight="1" x14ac:dyDescent="0.25">
      <c r="A5" s="104" t="s">
        <v>30</v>
      </c>
      <c r="B5" s="104"/>
      <c r="C5" s="104"/>
      <c r="D5" s="104"/>
      <c r="E5" s="104"/>
      <c r="F5" s="104"/>
      <c r="G5" s="104"/>
      <c r="H5" s="104" t="s">
        <v>44</v>
      </c>
      <c r="I5" s="104" t="s">
        <v>43</v>
      </c>
      <c r="J5" s="104" t="s">
        <v>46</v>
      </c>
      <c r="K5" s="105" t="s">
        <v>50</v>
      </c>
    </row>
    <row r="6" spans="1:11" ht="48.75" customHeight="1" x14ac:dyDescent="0.25">
      <c r="A6" s="8" t="s">
        <v>57</v>
      </c>
      <c r="B6" s="8" t="s">
        <v>58</v>
      </c>
      <c r="C6" s="8" t="s">
        <v>59</v>
      </c>
      <c r="D6" s="8" t="s">
        <v>20</v>
      </c>
      <c r="E6" s="8" t="s">
        <v>37</v>
      </c>
      <c r="F6" s="8" t="s">
        <v>47</v>
      </c>
      <c r="G6" s="8" t="s">
        <v>41</v>
      </c>
      <c r="H6" s="103"/>
      <c r="I6" s="103"/>
      <c r="J6" s="103"/>
      <c r="K6" s="106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3" t="s">
        <v>15</v>
      </c>
      <c r="B57" s="103"/>
      <c r="C57" s="103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3" t="s">
        <v>40</v>
      </c>
      <c r="B58" s="103"/>
      <c r="C58" s="103"/>
      <c r="D58" s="103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22" t="s">
        <v>81</v>
      </c>
      <c r="B2" s="117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22" t="s">
        <v>42</v>
      </c>
      <c r="B3" s="117"/>
      <c r="C3" s="123" t="s">
        <v>61</v>
      </c>
      <c r="D3" s="124"/>
      <c r="E3" s="124"/>
      <c r="F3" s="124"/>
      <c r="G3" s="124"/>
      <c r="H3" s="124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22" t="s">
        <v>28</v>
      </c>
      <c r="B4" s="117"/>
      <c r="C4" s="123" t="s">
        <v>67</v>
      </c>
      <c r="D4" s="124"/>
      <c r="E4" s="124"/>
      <c r="F4" s="124"/>
      <c r="G4" s="124"/>
      <c r="H4" s="124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7"/>
      <c r="C5" s="32"/>
      <c r="D5" s="118"/>
      <c r="E5" s="119"/>
      <c r="F5" s="119"/>
      <c r="G5" s="119"/>
      <c r="H5" s="119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7"/>
      <c r="C6" s="34"/>
      <c r="D6" s="120"/>
      <c r="E6" s="121"/>
      <c r="F6" s="121"/>
      <c r="G6" s="121"/>
      <c r="H6" s="121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22" t="s">
        <v>29</v>
      </c>
      <c r="B7" s="117"/>
      <c r="C7" s="34"/>
      <c r="D7" s="120"/>
      <c r="E7" s="121"/>
      <c r="F7" s="121"/>
      <c r="G7" s="121"/>
      <c r="H7" s="121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9" customFormat="1" ht="20.25" customHeight="1" x14ac:dyDescent="0.25">
      <c r="A8" s="112" t="s">
        <v>76</v>
      </c>
      <c r="B8" s="113"/>
      <c r="C8" s="113"/>
      <c r="D8" s="113"/>
      <c r="E8" s="113"/>
      <c r="F8" s="113"/>
      <c r="G8" s="113"/>
      <c r="H8" s="113"/>
      <c r="I8" s="36"/>
      <c r="J8" s="37"/>
      <c r="K8" s="37"/>
      <c r="L8" s="37"/>
      <c r="M8" s="37"/>
      <c r="N8" s="37"/>
      <c r="O8" s="38" t="s">
        <v>77</v>
      </c>
      <c r="P8" s="37"/>
      <c r="Q8" s="38" t="s">
        <v>77</v>
      </c>
      <c r="R8" s="37"/>
      <c r="S8" s="38" t="s">
        <v>77</v>
      </c>
      <c r="T8" s="37"/>
      <c r="U8" s="37"/>
      <c r="V8" s="37"/>
      <c r="W8" s="37"/>
      <c r="X8" s="37"/>
    </row>
    <row r="9" spans="1:24" s="40" customFormat="1" ht="15" customHeight="1" x14ac:dyDescent="0.25">
      <c r="A9" s="114" t="s">
        <v>30</v>
      </c>
      <c r="B9" s="114"/>
      <c r="C9" s="114"/>
      <c r="D9" s="114"/>
      <c r="E9" s="114"/>
      <c r="F9" s="114"/>
      <c r="G9" s="115" t="s">
        <v>39</v>
      </c>
      <c r="H9" s="115" t="s">
        <v>49</v>
      </c>
      <c r="I9" s="115" t="s">
        <v>50</v>
      </c>
      <c r="M9" s="41"/>
      <c r="O9" s="41" t="s">
        <v>78</v>
      </c>
      <c r="Q9" s="41" t="s">
        <v>78</v>
      </c>
      <c r="S9" s="41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15"/>
      <c r="H10" s="115"/>
      <c r="I10" s="115"/>
      <c r="M10" s="38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22" t="s">
        <v>81</v>
      </c>
      <c r="B2" s="117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22" t="s">
        <v>42</v>
      </c>
      <c r="B3" s="117"/>
      <c r="C3" s="123" t="s">
        <v>61</v>
      </c>
      <c r="D3" s="124"/>
      <c r="E3" s="124"/>
      <c r="F3" s="124"/>
      <c r="G3" s="124"/>
      <c r="H3" s="124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22" t="s">
        <v>28</v>
      </c>
      <c r="B4" s="117"/>
      <c r="C4" s="123" t="s">
        <v>67</v>
      </c>
      <c r="D4" s="124"/>
      <c r="E4" s="124"/>
      <c r="F4" s="124"/>
      <c r="G4" s="124"/>
      <c r="H4" s="124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7"/>
      <c r="C5" s="32"/>
      <c r="D5" s="118"/>
      <c r="E5" s="119"/>
      <c r="F5" s="119"/>
      <c r="G5" s="119"/>
      <c r="H5" s="119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7"/>
      <c r="C6" s="34"/>
      <c r="D6" s="120"/>
      <c r="E6" s="121"/>
      <c r="F6" s="121"/>
      <c r="G6" s="121"/>
      <c r="H6" s="121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22" t="s">
        <v>29</v>
      </c>
      <c r="B7" s="117"/>
      <c r="C7" s="34"/>
      <c r="D7" s="120"/>
      <c r="E7" s="121"/>
      <c r="F7" s="121"/>
      <c r="G7" s="121"/>
      <c r="H7" s="121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9" customFormat="1" ht="20.25" customHeight="1" x14ac:dyDescent="0.25">
      <c r="A8" s="112" t="s">
        <v>76</v>
      </c>
      <c r="B8" s="113"/>
      <c r="C8" s="113"/>
      <c r="D8" s="113"/>
      <c r="E8" s="113"/>
      <c r="F8" s="113"/>
      <c r="G8" s="113"/>
      <c r="H8" s="113"/>
      <c r="I8" s="36"/>
      <c r="J8" s="37"/>
      <c r="K8" s="37"/>
      <c r="L8" s="37"/>
      <c r="M8" s="37"/>
      <c r="N8" s="37"/>
      <c r="O8" s="38" t="s">
        <v>77</v>
      </c>
      <c r="P8" s="37"/>
      <c r="Q8" s="38" t="s">
        <v>77</v>
      </c>
      <c r="R8" s="37"/>
      <c r="S8" s="38" t="s">
        <v>77</v>
      </c>
      <c r="T8" s="37"/>
      <c r="U8" s="37"/>
      <c r="V8" s="37"/>
      <c r="W8" s="37"/>
      <c r="X8" s="37"/>
    </row>
    <row r="9" spans="1:24" s="40" customFormat="1" ht="15" customHeight="1" x14ac:dyDescent="0.25">
      <c r="A9" s="114" t="s">
        <v>30</v>
      </c>
      <c r="B9" s="114"/>
      <c r="C9" s="114"/>
      <c r="D9" s="114"/>
      <c r="E9" s="114"/>
      <c r="F9" s="114"/>
      <c r="G9" s="115" t="s">
        <v>39</v>
      </c>
      <c r="H9" s="115" t="s">
        <v>49</v>
      </c>
      <c r="I9" s="115" t="s">
        <v>50</v>
      </c>
      <c r="M9" s="41"/>
      <c r="O9" s="41" t="s">
        <v>78</v>
      </c>
      <c r="Q9" s="41" t="s">
        <v>78</v>
      </c>
      <c r="S9" s="41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15"/>
      <c r="H10" s="115"/>
      <c r="I10" s="115"/>
      <c r="M10" s="38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22" t="s">
        <v>81</v>
      </c>
      <c r="B2" s="117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22" t="s">
        <v>42</v>
      </c>
      <c r="B3" s="117"/>
      <c r="C3" s="123" t="s">
        <v>61</v>
      </c>
      <c r="D3" s="124"/>
      <c r="E3" s="124"/>
      <c r="F3" s="124"/>
      <c r="G3" s="124"/>
      <c r="H3" s="124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22" t="s">
        <v>28</v>
      </c>
      <c r="B4" s="117"/>
      <c r="C4" s="123" t="s">
        <v>67</v>
      </c>
      <c r="D4" s="124"/>
      <c r="E4" s="124"/>
      <c r="F4" s="124"/>
      <c r="G4" s="124"/>
      <c r="H4" s="124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7"/>
      <c r="C5" s="32"/>
      <c r="D5" s="118"/>
      <c r="E5" s="119"/>
      <c r="F5" s="119"/>
      <c r="G5" s="119"/>
      <c r="H5" s="119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7"/>
      <c r="C6" s="34"/>
      <c r="D6" s="120"/>
      <c r="E6" s="121"/>
      <c r="F6" s="121"/>
      <c r="G6" s="121"/>
      <c r="H6" s="121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22" t="s">
        <v>29</v>
      </c>
      <c r="B7" s="117"/>
      <c r="C7" s="34"/>
      <c r="D7" s="120"/>
      <c r="E7" s="121"/>
      <c r="F7" s="121"/>
      <c r="G7" s="121"/>
      <c r="H7" s="121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9" customFormat="1" ht="20.25" customHeight="1" x14ac:dyDescent="0.25">
      <c r="A8" s="112" t="s">
        <v>76</v>
      </c>
      <c r="B8" s="113"/>
      <c r="C8" s="113"/>
      <c r="D8" s="113"/>
      <c r="E8" s="113"/>
      <c r="F8" s="113"/>
      <c r="G8" s="113"/>
      <c r="H8" s="113"/>
      <c r="I8" s="36"/>
      <c r="J8" s="37"/>
      <c r="K8" s="37"/>
      <c r="L8" s="37"/>
      <c r="M8" s="37"/>
      <c r="N8" s="37"/>
      <c r="O8" s="38" t="s">
        <v>77</v>
      </c>
      <c r="P8" s="37"/>
      <c r="Q8" s="38" t="s">
        <v>77</v>
      </c>
      <c r="R8" s="37"/>
      <c r="S8" s="38" t="s">
        <v>77</v>
      </c>
      <c r="T8" s="37"/>
      <c r="U8" s="37"/>
      <c r="V8" s="37"/>
      <c r="W8" s="37"/>
      <c r="X8" s="37"/>
    </row>
    <row r="9" spans="1:24" s="40" customFormat="1" ht="15" customHeight="1" x14ac:dyDescent="0.25">
      <c r="A9" s="114" t="s">
        <v>30</v>
      </c>
      <c r="B9" s="114"/>
      <c r="C9" s="114"/>
      <c r="D9" s="114"/>
      <c r="E9" s="114"/>
      <c r="F9" s="114"/>
      <c r="G9" s="115" t="s">
        <v>39</v>
      </c>
      <c r="H9" s="115" t="s">
        <v>49</v>
      </c>
      <c r="I9" s="115" t="s">
        <v>50</v>
      </c>
      <c r="M9" s="41"/>
      <c r="O9" s="41" t="s">
        <v>78</v>
      </c>
      <c r="Q9" s="41" t="s">
        <v>78</v>
      </c>
      <c r="S9" s="41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15"/>
      <c r="H10" s="115"/>
      <c r="I10" s="115"/>
      <c r="M10" s="38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22" t="s">
        <v>81</v>
      </c>
      <c r="B2" s="117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22" t="s">
        <v>42</v>
      </c>
      <c r="B3" s="117"/>
      <c r="C3" s="123" t="s">
        <v>61</v>
      </c>
      <c r="D3" s="124"/>
      <c r="E3" s="124"/>
      <c r="F3" s="124"/>
      <c r="G3" s="124"/>
      <c r="H3" s="124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22" t="s">
        <v>28</v>
      </c>
      <c r="B4" s="117"/>
      <c r="C4" s="123" t="s">
        <v>67</v>
      </c>
      <c r="D4" s="124"/>
      <c r="E4" s="124"/>
      <c r="F4" s="124"/>
      <c r="G4" s="124"/>
      <c r="H4" s="124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7"/>
      <c r="C5" s="32"/>
      <c r="D5" s="118"/>
      <c r="E5" s="119"/>
      <c r="F5" s="119"/>
      <c r="G5" s="119"/>
      <c r="H5" s="119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7"/>
      <c r="C6" s="34"/>
      <c r="D6" s="120"/>
      <c r="E6" s="121"/>
      <c r="F6" s="121"/>
      <c r="G6" s="121"/>
      <c r="H6" s="121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22" t="s">
        <v>29</v>
      </c>
      <c r="B7" s="117"/>
      <c r="C7" s="34"/>
      <c r="D7" s="120"/>
      <c r="E7" s="121"/>
      <c r="F7" s="121"/>
      <c r="G7" s="121"/>
      <c r="H7" s="121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9" customFormat="1" ht="20.25" customHeight="1" x14ac:dyDescent="0.25">
      <c r="A8" s="112" t="s">
        <v>76</v>
      </c>
      <c r="B8" s="113"/>
      <c r="C8" s="113"/>
      <c r="D8" s="113"/>
      <c r="E8" s="113"/>
      <c r="F8" s="113"/>
      <c r="G8" s="113"/>
      <c r="H8" s="113"/>
      <c r="I8" s="36"/>
      <c r="J8" s="37"/>
      <c r="K8" s="37"/>
      <c r="L8" s="37"/>
      <c r="M8" s="37"/>
      <c r="N8" s="37"/>
      <c r="O8" s="38" t="s">
        <v>77</v>
      </c>
      <c r="P8" s="37"/>
      <c r="Q8" s="38" t="s">
        <v>77</v>
      </c>
      <c r="R8" s="37"/>
      <c r="S8" s="38" t="s">
        <v>77</v>
      </c>
      <c r="T8" s="37"/>
      <c r="U8" s="37"/>
      <c r="V8" s="37"/>
      <c r="W8" s="37"/>
      <c r="X8" s="37"/>
    </row>
    <row r="9" spans="1:24" s="40" customFormat="1" ht="15" customHeight="1" x14ac:dyDescent="0.25">
      <c r="A9" s="114" t="s">
        <v>30</v>
      </c>
      <c r="B9" s="114"/>
      <c r="C9" s="114"/>
      <c r="D9" s="114"/>
      <c r="E9" s="114"/>
      <c r="F9" s="114"/>
      <c r="G9" s="115" t="s">
        <v>39</v>
      </c>
      <c r="H9" s="115" t="s">
        <v>49</v>
      </c>
      <c r="I9" s="115" t="s">
        <v>50</v>
      </c>
      <c r="M9" s="41"/>
      <c r="O9" s="41" t="s">
        <v>78</v>
      </c>
      <c r="Q9" s="41" t="s">
        <v>78</v>
      </c>
      <c r="S9" s="41" t="s">
        <v>78</v>
      </c>
    </row>
    <row r="10" spans="1:24" s="43" customFormat="1" ht="44.25" customHeight="1" x14ac:dyDescent="0.25">
      <c r="A10" s="42" t="s">
        <v>57</v>
      </c>
      <c r="B10" s="42" t="s">
        <v>58</v>
      </c>
      <c r="C10" s="42" t="s">
        <v>59</v>
      </c>
      <c r="D10" s="42" t="s">
        <v>20</v>
      </c>
      <c r="E10" s="42" t="s">
        <v>47</v>
      </c>
      <c r="F10" s="42" t="s">
        <v>48</v>
      </c>
      <c r="G10" s="115"/>
      <c r="H10" s="115"/>
      <c r="I10" s="115"/>
      <c r="M10" s="38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27"/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24" ht="21.75" customHeight="1" x14ac:dyDescent="0.25">
      <c r="A2" s="122" t="s">
        <v>81</v>
      </c>
      <c r="B2" s="117"/>
      <c r="C2" s="129"/>
      <c r="D2" s="130"/>
      <c r="E2" s="130"/>
      <c r="F2" s="130"/>
      <c r="G2" s="130"/>
      <c r="H2" s="130"/>
      <c r="I2" s="28"/>
      <c r="M2" s="7" t="s">
        <v>61</v>
      </c>
      <c r="N2" s="29" t="s">
        <v>67</v>
      </c>
      <c r="O2" s="29" t="s">
        <v>67</v>
      </c>
      <c r="P2" s="29" t="s">
        <v>67</v>
      </c>
      <c r="Q2" s="29" t="s">
        <v>67</v>
      </c>
      <c r="R2" s="29" t="s">
        <v>67</v>
      </c>
      <c r="S2" s="29" t="s">
        <v>67</v>
      </c>
    </row>
    <row r="3" spans="1:24" ht="21.75" customHeight="1" x14ac:dyDescent="0.25">
      <c r="A3" s="122" t="s">
        <v>42</v>
      </c>
      <c r="B3" s="117"/>
      <c r="C3" s="123" t="s">
        <v>61</v>
      </c>
      <c r="D3" s="124"/>
      <c r="E3" s="124"/>
      <c r="F3" s="124"/>
      <c r="G3" s="124"/>
      <c r="H3" s="124"/>
      <c r="I3" s="30"/>
      <c r="M3" s="7" t="s">
        <v>62</v>
      </c>
      <c r="N3" s="31" t="s">
        <v>68</v>
      </c>
      <c r="O3" s="29" t="s">
        <v>68</v>
      </c>
      <c r="P3" s="31" t="s">
        <v>68</v>
      </c>
      <c r="Q3" s="29" t="s">
        <v>68</v>
      </c>
      <c r="R3" s="31" t="s">
        <v>68</v>
      </c>
      <c r="S3" s="29" t="s">
        <v>68</v>
      </c>
      <c r="T3" s="29"/>
      <c r="U3" s="29"/>
      <c r="V3" s="29"/>
    </row>
    <row r="4" spans="1:24" ht="21.75" customHeight="1" x14ac:dyDescent="0.25">
      <c r="A4" s="122" t="s">
        <v>28</v>
      </c>
      <c r="B4" s="117"/>
      <c r="C4" s="123" t="s">
        <v>67</v>
      </c>
      <c r="D4" s="124"/>
      <c r="E4" s="124"/>
      <c r="F4" s="124"/>
      <c r="G4" s="124"/>
      <c r="H4" s="124"/>
      <c r="I4" s="30"/>
      <c r="M4" s="7" t="s">
        <v>63</v>
      </c>
      <c r="N4" s="29" t="s">
        <v>69</v>
      </c>
      <c r="O4" s="31" t="s">
        <v>70</v>
      </c>
      <c r="P4" s="29" t="s">
        <v>69</v>
      </c>
      <c r="Q4" s="31" t="s">
        <v>70</v>
      </c>
      <c r="R4" s="29" t="s">
        <v>69</v>
      </c>
      <c r="S4" s="31" t="s">
        <v>70</v>
      </c>
      <c r="T4" s="29"/>
      <c r="U4" s="29"/>
      <c r="V4" s="29"/>
    </row>
    <row r="5" spans="1:24" ht="24.75" customHeight="1" x14ac:dyDescent="0.25">
      <c r="A5" s="116" t="s">
        <v>71</v>
      </c>
      <c r="B5" s="117"/>
      <c r="C5" s="32"/>
      <c r="D5" s="118"/>
      <c r="E5" s="119"/>
      <c r="F5" s="119"/>
      <c r="G5" s="119"/>
      <c r="H5" s="119"/>
      <c r="I5" s="33"/>
      <c r="M5" s="7" t="s">
        <v>64</v>
      </c>
      <c r="N5" s="29" t="s">
        <v>72</v>
      </c>
      <c r="O5" s="29" t="s">
        <v>72</v>
      </c>
      <c r="P5" s="29" t="s">
        <v>72</v>
      </c>
      <c r="Q5" s="29" t="s">
        <v>72</v>
      </c>
      <c r="R5" s="29" t="s">
        <v>72</v>
      </c>
      <c r="S5" s="29" t="s">
        <v>72</v>
      </c>
      <c r="T5" s="29"/>
      <c r="U5" s="29"/>
      <c r="V5" s="29"/>
    </row>
    <row r="6" spans="1:24" ht="24.75" customHeight="1" x14ac:dyDescent="0.25">
      <c r="A6" s="116" t="s">
        <v>73</v>
      </c>
      <c r="B6" s="117"/>
      <c r="C6" s="34"/>
      <c r="D6" s="120"/>
      <c r="E6" s="121"/>
      <c r="F6" s="121"/>
      <c r="G6" s="121"/>
      <c r="H6" s="121"/>
      <c r="I6" s="35"/>
      <c r="M6" s="7" t="s">
        <v>65</v>
      </c>
      <c r="N6" s="29"/>
      <c r="O6" s="29" t="s">
        <v>74</v>
      </c>
      <c r="P6" s="29"/>
      <c r="Q6" s="29" t="s">
        <v>74</v>
      </c>
      <c r="S6" s="29" t="s">
        <v>74</v>
      </c>
    </row>
    <row r="7" spans="1:24" ht="21.75" customHeight="1" x14ac:dyDescent="0.25">
      <c r="A7" s="122" t="s">
        <v>29</v>
      </c>
      <c r="B7" s="117"/>
      <c r="C7" s="34"/>
      <c r="D7" s="120"/>
      <c r="E7" s="121"/>
      <c r="F7" s="121"/>
      <c r="G7" s="121"/>
      <c r="H7" s="121"/>
      <c r="I7" s="35"/>
      <c r="M7" s="7" t="s">
        <v>66</v>
      </c>
      <c r="N7" s="29"/>
      <c r="O7" s="31" t="s">
        <v>75</v>
      </c>
      <c r="P7" s="29"/>
      <c r="Q7" s="31" t="s">
        <v>75</v>
      </c>
      <c r="S7" s="31" t="s">
        <v>75</v>
      </c>
    </row>
    <row r="8" spans="1:24" s="39" customFormat="1" ht="20.25" customHeight="1" x14ac:dyDescent="0.25">
      <c r="A8" s="112" t="s">
        <v>76</v>
      </c>
      <c r="B8" s="113"/>
      <c r="C8" s="113"/>
      <c r="D8" s="113"/>
      <c r="E8" s="113"/>
      <c r="F8" s="113"/>
      <c r="G8" s="113"/>
      <c r="H8" s="113"/>
      <c r="I8" s="36"/>
      <c r="J8" s="37"/>
      <c r="K8" s="37"/>
      <c r="L8" s="37"/>
      <c r="M8" s="37"/>
      <c r="N8" s="37"/>
      <c r="O8" s="38" t="s">
        <v>77</v>
      </c>
      <c r="P8" s="37"/>
      <c r="Q8" s="38" t="s">
        <v>77</v>
      </c>
      <c r="R8" s="37"/>
      <c r="S8" s="38" t="s">
        <v>77</v>
      </c>
      <c r="T8" s="37"/>
      <c r="U8" s="37"/>
      <c r="V8" s="37"/>
      <c r="W8" s="37"/>
      <c r="X8" s="37"/>
    </row>
    <row r="9" spans="1:24" s="40" customFormat="1" ht="15" customHeight="1" x14ac:dyDescent="0.25">
      <c r="A9" s="114" t="s">
        <v>30</v>
      </c>
      <c r="B9" s="114"/>
      <c r="C9" s="114"/>
      <c r="D9" s="114"/>
      <c r="E9" s="114"/>
      <c r="F9" s="114"/>
      <c r="G9" s="115" t="s">
        <v>39</v>
      </c>
      <c r="H9" s="115" t="s">
        <v>49</v>
      </c>
      <c r="I9" s="115" t="s">
        <v>50</v>
      </c>
      <c r="M9" s="41"/>
      <c r="O9" s="41" t="s">
        <v>78</v>
      </c>
      <c r="Q9" s="41" t="s">
        <v>78</v>
      </c>
      <c r="S9" s="41" t="s">
        <v>78</v>
      </c>
    </row>
    <row r="10" spans="1:24" s="43" customFormat="1" ht="44.25" customHeight="1" x14ac:dyDescent="0.25">
      <c r="A10" s="89" t="s">
        <v>57</v>
      </c>
      <c r="B10" s="89" t="s">
        <v>58</v>
      </c>
      <c r="C10" s="89" t="s">
        <v>59</v>
      </c>
      <c r="D10" s="89" t="s">
        <v>20</v>
      </c>
      <c r="E10" s="89" t="s">
        <v>47</v>
      </c>
      <c r="F10" s="89" t="s">
        <v>48</v>
      </c>
      <c r="G10" s="115"/>
      <c r="H10" s="115"/>
      <c r="I10" s="115"/>
      <c r="M10" s="38"/>
      <c r="O10" s="31" t="s">
        <v>79</v>
      </c>
      <c r="Q10" s="31" t="s">
        <v>79</v>
      </c>
      <c r="S10" s="31" t="s">
        <v>79</v>
      </c>
    </row>
    <row r="11" spans="1:24" ht="75" customHeight="1" x14ac:dyDescent="0.25">
      <c r="A11" s="8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80</v>
      </c>
      <c r="Q11" s="31" t="s">
        <v>80</v>
      </c>
      <c r="S11" s="31" t="s">
        <v>80</v>
      </c>
    </row>
    <row r="12" spans="1:24" ht="75" customHeight="1" x14ac:dyDescent="0.25">
      <c r="A12" s="8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48</vt:i4>
      </vt:variant>
    </vt:vector>
  </HeadingPairs>
  <TitlesOfParts>
    <vt:vector size="55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'S2 Nombre1'!Ingeniero_Supervisor_S2_Comercialización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'S2 Nombre1'!Ingeniero_Supervisor_S2_Distribución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'S2 Nombre1'!Ingeniero_Supervisor_S3A_Comercialización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'S2 Nombre1'!Ingeniero_Supervisor_S3A_Distribución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'S2 Nombre1'!Ingeniero_Supervisor_S3B_Comercialización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'S2 Nombre1'!Ingeniero_Supervisor_S3B_Distribución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2016-05-13T16:33:11Z</cp:lastPrinted>
  <dcterms:created xsi:type="dcterms:W3CDTF">2015-07-14T23:04:51Z</dcterms:created>
  <dcterms:modified xsi:type="dcterms:W3CDTF">2016-05-21T00:09:25Z</dcterms:modified>
</cp:coreProperties>
</file>